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<sst xmlns="http://schemas.openxmlformats.org/spreadsheetml/2006/main" count="57" uniqueCount="57">
  <si>
    <t>锦绣花园小区17#楼商铺分户面积明细表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</si>
  <si>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</si>
  <si>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</si>
  <si>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</si>
  <si>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</si>
  <si>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</si>
  <si>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</si>
  <si>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</si>
  <si>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</si>
  <si>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</si>
  <si>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商铺101</t>
  </si>
  <si>
    <t>商铺102</t>
  </si>
  <si>
    <t>商铺103</t>
  </si>
  <si>
    <t>商铺104</t>
  </si>
  <si>
    <t>商铺105</t>
  </si>
  <si>
    <t>商铺106</t>
  </si>
  <si>
    <t>商铺107</t>
  </si>
  <si>
    <t>商铺108</t>
  </si>
  <si>
    <t>商铺109</t>
  </si>
  <si>
    <t>商铺110</t>
  </si>
  <si>
    <t>商铺111</t>
  </si>
  <si>
    <t>商铺112</t>
  </si>
  <si>
    <t>商铺113</t>
  </si>
  <si>
    <t>商铺114</t>
  </si>
  <si>
    <t>商铺115</t>
  </si>
  <si>
    <t>二层</t>
  </si>
  <si>
    <t>商铺201</t>
  </si>
  <si>
    <t>商铺202</t>
  </si>
  <si>
    <t>商铺203</t>
  </si>
  <si>
    <t>商铺204</t>
  </si>
  <si>
    <t>商铺205</t>
  </si>
  <si>
    <t>商铺206</t>
  </si>
  <si>
    <t>商铺207</t>
  </si>
  <si>
    <t>商铺208</t>
  </si>
  <si>
    <t>商铺209</t>
  </si>
  <si>
    <t>商铺210</t>
  </si>
  <si>
    <t>商铺211</t>
  </si>
  <si>
    <t>商铺212</t>
  </si>
  <si>
    <t>商铺213</t>
  </si>
  <si>
    <t>商铺214</t>
  </si>
  <si>
    <t>商铺215</t>
  </si>
  <si>
    <t>三层</t>
  </si>
  <si>
    <t>商铺301</t>
  </si>
  <si>
    <t>商铺302</t>
  </si>
  <si>
    <t>商铺303</t>
  </si>
  <si>
    <t>商铺304</t>
  </si>
  <si>
    <t>商铺305</t>
  </si>
  <si>
    <t>商铺306</t>
  </si>
  <si>
    <t>商铺307</t>
  </si>
  <si>
    <t>商铺308</t>
  </si>
  <si>
    <t>商铺309</t>
  </si>
  <si>
    <t>商铺310</t>
  </si>
  <si>
    <t>商铺311</t>
  </si>
  <si>
    <t>商铺313</t>
  </si>
  <si>
    <t>商铺314</t>
  </si>
  <si>
    <t>商铺315</t>
  </si>
  <si>
    <t>共计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</si>
</sst>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 "/>
    <numFmt numFmtId="177" formatCode="0.000000_ "/>
    <numFmt numFmtId="178" formatCode="0.000000"/>
    <numFmt numFmtId="179" formatCode="0.0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8" fillId="11" borderId="7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horizontal="center" vertical="center" shrinkToFit="1"/>
    </xf>
    <xf numFmtId="176" fontId="2" fillId="3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zoomScale="115" zoomScaleNormal="115" topLeftCell="A13" workbookViewId="0">
      <selection activeCell="F47" sqref="F47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ROUND(77.49,2)</f>
        <v>77.49</v>
      </c>
      <c r="D5" s="15">
        <v>0.022413</v>
      </c>
      <c r="E5" s="16">
        <f>ROUND(D5*C5,2)</f>
        <v>1.74</v>
      </c>
      <c r="F5" s="17"/>
      <c r="G5" s="16">
        <f>E5+C5</f>
        <v>79.23</v>
      </c>
    </row>
    <row r="6" spans="1:7">
      <c r="A6" s="18"/>
      <c r="B6" s="13" t="s">
        <v>11</v>
      </c>
      <c r="C6" s="14">
        <f>ROUND(111.121,2)</f>
        <v>111.12</v>
      </c>
      <c r="D6" s="15">
        <v>0.022413</v>
      </c>
      <c r="E6" s="16">
        <f t="shared" ref="E6:E48" si="0">ROUND(D6*C6,2)</f>
        <v>2.49</v>
      </c>
      <c r="F6" s="17"/>
      <c r="G6" s="16">
        <f t="shared" ref="G6:G49" si="1">E6+C6</f>
        <v>113.61</v>
      </c>
    </row>
    <row r="7" spans="1:7">
      <c r="A7" s="18"/>
      <c r="B7" s="13" t="s">
        <v>12</v>
      </c>
      <c r="C7" s="14">
        <f>ROUND(51.473,2)</f>
        <v>51.47</v>
      </c>
      <c r="D7" s="15">
        <v>0.022413</v>
      </c>
      <c r="E7" s="16">
        <f t="shared" si="0"/>
        <v>1.15</v>
      </c>
      <c r="F7" s="17"/>
      <c r="G7" s="16">
        <f t="shared" si="1"/>
        <v>52.62</v>
      </c>
    </row>
    <row r="8" spans="1:7">
      <c r="A8" s="18"/>
      <c r="B8" s="13" t="s">
        <v>13</v>
      </c>
      <c r="C8" s="14">
        <f>ROUND(81.39,2)</f>
        <v>81.39</v>
      </c>
      <c r="D8" s="15">
        <v>0.022413</v>
      </c>
      <c r="E8" s="16">
        <f t="shared" si="0"/>
        <v>1.82</v>
      </c>
      <c r="F8" s="17"/>
      <c r="G8" s="16">
        <f t="shared" si="1"/>
        <v>83.21</v>
      </c>
    </row>
    <row r="9" spans="1:7">
      <c r="A9" s="18"/>
      <c r="B9" s="13" t="s">
        <v>14</v>
      </c>
      <c r="C9" s="14">
        <f>ROUND(172.395,2)</f>
        <v>172.4</v>
      </c>
      <c r="D9" s="15">
        <v>0.022413</v>
      </c>
      <c r="E9" s="16">
        <f t="shared" si="0"/>
        <v>3.86</v>
      </c>
      <c r="F9" s="17"/>
      <c r="G9" s="16">
        <f t="shared" si="1"/>
        <v>176.26</v>
      </c>
    </row>
    <row r="10" spans="1:7">
      <c r="A10" s="18"/>
      <c r="B10" s="13" t="s">
        <v>15</v>
      </c>
      <c r="C10" s="14">
        <f>ROUND(101.806,2)</f>
        <v>101.81</v>
      </c>
      <c r="D10" s="15">
        <v>0.022413</v>
      </c>
      <c r="E10" s="16">
        <f t="shared" si="0"/>
        <v>2.28</v>
      </c>
      <c r="F10" s="17"/>
      <c r="G10" s="16">
        <f t="shared" si="1"/>
        <v>104.09</v>
      </c>
    </row>
    <row r="11" spans="1:7">
      <c r="A11" s="18"/>
      <c r="B11" s="13" t="s">
        <v>16</v>
      </c>
      <c r="C11" s="14">
        <f>ROUND(102.319,2)</f>
        <v>102.32</v>
      </c>
      <c r="D11" s="15">
        <v>0.022413</v>
      </c>
      <c r="E11" s="16">
        <f t="shared" si="0"/>
        <v>2.29</v>
      </c>
      <c r="F11" s="17"/>
      <c r="G11" s="16">
        <f t="shared" si="1"/>
        <v>104.61</v>
      </c>
    </row>
    <row r="12" spans="1:7">
      <c r="A12" s="18"/>
      <c r="B12" s="13" t="s">
        <v>17</v>
      </c>
      <c r="C12" s="14">
        <f>ROUND(116.967,2)</f>
        <v>116.97</v>
      </c>
      <c r="D12" s="15">
        <v>0.022413</v>
      </c>
      <c r="E12" s="16">
        <f t="shared" si="0"/>
        <v>2.62</v>
      </c>
      <c r="F12" s="17"/>
      <c r="G12" s="16">
        <f t="shared" si="1"/>
        <v>119.59</v>
      </c>
    </row>
    <row r="13" spans="1:7">
      <c r="A13" s="18"/>
      <c r="B13" s="13" t="s">
        <v>18</v>
      </c>
      <c r="C13" s="14">
        <f>ROUND(188.348,2)</f>
        <v>188.35</v>
      </c>
      <c r="D13" s="15">
        <v>0.022413</v>
      </c>
      <c r="E13" s="16">
        <f t="shared" si="0"/>
        <v>4.22</v>
      </c>
      <c r="F13" s="17"/>
      <c r="G13" s="16">
        <f t="shared" si="1"/>
        <v>192.57</v>
      </c>
    </row>
    <row r="14" spans="1:7">
      <c r="A14" s="18"/>
      <c r="B14" s="13" t="s">
        <v>19</v>
      </c>
      <c r="C14" s="14">
        <f>ROUND(88.125,2)</f>
        <v>88.13</v>
      </c>
      <c r="D14" s="15">
        <v>0.022413</v>
      </c>
      <c r="E14" s="16">
        <f t="shared" si="0"/>
        <v>1.98</v>
      </c>
      <c r="F14" s="17"/>
      <c r="G14" s="16">
        <f t="shared" si="1"/>
        <v>90.11</v>
      </c>
    </row>
    <row r="15" spans="1:7">
      <c r="A15" s="18"/>
      <c r="B15" s="13" t="s">
        <v>20</v>
      </c>
      <c r="C15" s="14">
        <f>ROUND(137.568,2)</f>
        <v>137.57</v>
      </c>
      <c r="D15" s="15">
        <v>0.022413</v>
      </c>
      <c r="E15" s="16">
        <f t="shared" si="0"/>
        <v>3.08</v>
      </c>
      <c r="F15" s="17"/>
      <c r="G15" s="16">
        <f t="shared" si="1"/>
        <v>140.65</v>
      </c>
    </row>
    <row r="16" spans="1:7">
      <c r="A16" s="19"/>
      <c r="B16" s="20" t="s">
        <v>21</v>
      </c>
      <c r="C16" s="21">
        <f>ROUND(89.25,2)</f>
        <v>89.25</v>
      </c>
      <c r="D16" s="15">
        <v>0.022413</v>
      </c>
      <c r="E16" s="16">
        <f t="shared" si="0"/>
        <v>2</v>
      </c>
      <c r="F16" s="17"/>
      <c r="G16" s="16">
        <f t="shared" si="1"/>
        <v>91.25</v>
      </c>
    </row>
    <row r="17" spans="1:7">
      <c r="A17" s="19"/>
      <c r="B17" s="20" t="s">
        <v>22</v>
      </c>
      <c r="C17" s="21">
        <f>ROUND(68.25,2)</f>
        <v>68.25</v>
      </c>
      <c r="D17" s="15">
        <v>0.022413</v>
      </c>
      <c r="E17" s="16">
        <f t="shared" si="0"/>
        <v>1.53</v>
      </c>
      <c r="F17" s="17"/>
      <c r="G17" s="16">
        <f t="shared" si="1"/>
        <v>69.78</v>
      </c>
    </row>
    <row r="18" spans="1:7">
      <c r="A18" s="19"/>
      <c r="B18" s="20" t="s">
        <v>23</v>
      </c>
      <c r="C18" s="21">
        <f>ROUND(78.75,2)</f>
        <v>78.75</v>
      </c>
      <c r="D18" s="15">
        <v>0.022413</v>
      </c>
      <c r="E18" s="16">
        <f t="shared" si="0"/>
        <v>1.77</v>
      </c>
      <c r="F18" s="17"/>
      <c r="G18" s="16">
        <f t="shared" si="1"/>
        <v>80.52</v>
      </c>
    </row>
    <row r="19" spans="1:7">
      <c r="A19" s="19"/>
      <c r="B19" s="20" t="s">
        <v>24</v>
      </c>
      <c r="C19" s="21">
        <f>ROUND(68.25,2)</f>
        <v>68.25</v>
      </c>
      <c r="D19" s="15">
        <v>0.022413</v>
      </c>
      <c r="E19" s="16">
        <f t="shared" si="0"/>
        <v>1.53</v>
      </c>
      <c r="F19" s="17"/>
      <c r="G19" s="16">
        <f t="shared" si="1"/>
        <v>69.78</v>
      </c>
    </row>
    <row r="20" spans="1:7">
      <c r="A20" s="12" t="s">
        <v>25</v>
      </c>
      <c r="B20" s="13" t="s">
        <v>26</v>
      </c>
      <c r="C20" s="14">
        <f>ROUND(77.49,2)</f>
        <v>77.49</v>
      </c>
      <c r="D20" s="15">
        <v>0.022413</v>
      </c>
      <c r="E20" s="16">
        <f t="shared" si="0"/>
        <v>1.74</v>
      </c>
      <c r="F20" s="17"/>
      <c r="G20" s="16">
        <f t="shared" si="1"/>
        <v>79.23</v>
      </c>
    </row>
    <row r="21" spans="1:7">
      <c r="A21" s="18"/>
      <c r="B21" s="13" t="s">
        <v>27</v>
      </c>
      <c r="C21" s="14">
        <f>ROUND(111.121,2)</f>
        <v>111.12</v>
      </c>
      <c r="D21" s="15">
        <v>0.022413</v>
      </c>
      <c r="E21" s="16">
        <f t="shared" si="0"/>
        <v>2.49</v>
      </c>
      <c r="F21" s="17"/>
      <c r="G21" s="16">
        <f t="shared" si="1"/>
        <v>113.61</v>
      </c>
    </row>
    <row r="22" spans="1:7">
      <c r="A22" s="18"/>
      <c r="B22" s="13" t="s">
        <v>28</v>
      </c>
      <c r="C22" s="14">
        <f>ROUND(51.473,2)</f>
        <v>51.47</v>
      </c>
      <c r="D22" s="15">
        <v>0.022413</v>
      </c>
      <c r="E22" s="16">
        <f t="shared" si="0"/>
        <v>1.15</v>
      </c>
      <c r="F22" s="17"/>
      <c r="G22" s="16">
        <f t="shared" si="1"/>
        <v>52.62</v>
      </c>
    </row>
    <row r="23" spans="1:7">
      <c r="A23" s="18"/>
      <c r="B23" s="13" t="s">
        <v>29</v>
      </c>
      <c r="C23" s="14">
        <f>ROUND(81.39,2)</f>
        <v>81.39</v>
      </c>
      <c r="D23" s="15">
        <v>0.022413</v>
      </c>
      <c r="E23" s="16">
        <f t="shared" si="0"/>
        <v>1.82</v>
      </c>
      <c r="F23" s="17"/>
      <c r="G23" s="16">
        <f t="shared" si="1"/>
        <v>83.21</v>
      </c>
    </row>
    <row r="24" spans="1:7">
      <c r="A24" s="18"/>
      <c r="B24" s="13" t="s">
        <v>30</v>
      </c>
      <c r="C24" s="14">
        <f>ROUND(172.395,2)</f>
        <v>172.4</v>
      </c>
      <c r="D24" s="15">
        <v>0.022413</v>
      </c>
      <c r="E24" s="16">
        <f t="shared" si="0"/>
        <v>3.86</v>
      </c>
      <c r="F24" s="17"/>
      <c r="G24" s="16">
        <f t="shared" si="1"/>
        <v>176.26</v>
      </c>
    </row>
    <row r="25" spans="1:7">
      <c r="A25" s="18"/>
      <c r="B25" s="13" t="s">
        <v>31</v>
      </c>
      <c r="C25" s="14">
        <f>ROUND(101.806,2)</f>
        <v>101.81</v>
      </c>
      <c r="D25" s="15">
        <v>0.022413</v>
      </c>
      <c r="E25" s="16">
        <f t="shared" si="0"/>
        <v>2.28</v>
      </c>
      <c r="F25" s="17"/>
      <c r="G25" s="16">
        <f t="shared" si="1"/>
        <v>104.09</v>
      </c>
    </row>
    <row r="26" spans="1:7">
      <c r="A26" s="18"/>
      <c r="B26" s="13" t="s">
        <v>32</v>
      </c>
      <c r="C26" s="14">
        <f>ROUND(102.319,2)</f>
        <v>102.32</v>
      </c>
      <c r="D26" s="15">
        <v>0.022413</v>
      </c>
      <c r="E26" s="16">
        <f t="shared" si="0"/>
        <v>2.29</v>
      </c>
      <c r="F26" s="17"/>
      <c r="G26" s="16">
        <f t="shared" si="1"/>
        <v>104.61</v>
      </c>
    </row>
    <row r="27" spans="1:7">
      <c r="A27" s="18"/>
      <c r="B27" s="13" t="s">
        <v>33</v>
      </c>
      <c r="C27" s="14">
        <f>ROUND(116.967,2)</f>
        <v>116.97</v>
      </c>
      <c r="D27" s="15">
        <v>0.022413</v>
      </c>
      <c r="E27" s="16">
        <f t="shared" si="0"/>
        <v>2.62</v>
      </c>
      <c r="F27" s="17"/>
      <c r="G27" s="16">
        <f t="shared" si="1"/>
        <v>119.59</v>
      </c>
    </row>
    <row r="28" spans="1:7">
      <c r="A28" s="18"/>
      <c r="B28" s="13" t="s">
        <v>34</v>
      </c>
      <c r="C28" s="14">
        <f>ROUND(188.348,2)</f>
        <v>188.35</v>
      </c>
      <c r="D28" s="15">
        <v>0.022413</v>
      </c>
      <c r="E28" s="16">
        <f t="shared" si="0"/>
        <v>4.22</v>
      </c>
      <c r="F28" s="17"/>
      <c r="G28" s="16">
        <f t="shared" si="1"/>
        <v>192.57</v>
      </c>
    </row>
    <row r="29" spans="1:7">
      <c r="A29" s="18"/>
      <c r="B29" s="13" t="s">
        <v>35</v>
      </c>
      <c r="C29" s="14">
        <f>ROUND(88.125,2)</f>
        <v>88.13</v>
      </c>
      <c r="D29" s="15">
        <v>0.022413</v>
      </c>
      <c r="E29" s="16">
        <f t="shared" si="0"/>
        <v>1.98</v>
      </c>
      <c r="F29" s="17"/>
      <c r="G29" s="16">
        <f t="shared" si="1"/>
        <v>90.11</v>
      </c>
    </row>
    <row r="30" spans="1:7">
      <c r="A30" s="18"/>
      <c r="B30" s="13" t="s">
        <v>36</v>
      </c>
      <c r="C30" s="14">
        <f>ROUND(137.568,2)</f>
        <v>137.57</v>
      </c>
      <c r="D30" s="15">
        <v>0.022413</v>
      </c>
      <c r="E30" s="16">
        <f t="shared" si="0"/>
        <v>3.08</v>
      </c>
      <c r="F30" s="17"/>
      <c r="G30" s="16">
        <f t="shared" si="1"/>
        <v>140.65</v>
      </c>
    </row>
    <row r="31" spans="1:7">
      <c r="A31" s="19"/>
      <c r="B31" s="20" t="s">
        <v>37</v>
      </c>
      <c r="C31" s="21">
        <f>ROUND(89.25,2)</f>
        <v>89.25</v>
      </c>
      <c r="D31" s="15">
        <v>0.022413</v>
      </c>
      <c r="E31" s="16">
        <f t="shared" si="0"/>
        <v>2</v>
      </c>
      <c r="F31" s="17"/>
      <c r="G31" s="16">
        <f t="shared" si="1"/>
        <v>91.25</v>
      </c>
    </row>
    <row r="32" spans="1:7">
      <c r="A32" s="19"/>
      <c r="B32" s="20" t="s">
        <v>38</v>
      </c>
      <c r="C32" s="21">
        <f>ROUND(68.25,2)</f>
        <v>68.25</v>
      </c>
      <c r="D32" s="15">
        <v>0.022413</v>
      </c>
      <c r="E32" s="16">
        <f t="shared" si="0"/>
        <v>1.53</v>
      </c>
      <c r="F32" s="17"/>
      <c r="G32" s="16">
        <f t="shared" si="1"/>
        <v>69.78</v>
      </c>
    </row>
    <row r="33" spans="1:7">
      <c r="A33" s="19"/>
      <c r="B33" s="20" t="s">
        <v>39</v>
      </c>
      <c r="C33" s="21">
        <f>ROUND(78.75,2)</f>
        <v>78.75</v>
      </c>
      <c r="D33" s="15">
        <v>0.022413</v>
      </c>
      <c r="E33" s="16">
        <f t="shared" si="0"/>
        <v>1.77</v>
      </c>
      <c r="F33" s="17"/>
      <c r="G33" s="16">
        <f t="shared" si="1"/>
        <v>80.52</v>
      </c>
    </row>
    <row r="34" spans="1:7">
      <c r="A34" s="19"/>
      <c r="B34" s="20" t="s">
        <v>40</v>
      </c>
      <c r="C34" s="21">
        <f>ROUND(68.25,2)</f>
        <v>68.25</v>
      </c>
      <c r="D34" s="15">
        <v>0.022413</v>
      </c>
      <c r="E34" s="16">
        <f t="shared" si="0"/>
        <v>1.53</v>
      </c>
      <c r="F34" s="17"/>
      <c r="G34" s="16">
        <f t="shared" si="1"/>
        <v>69.78</v>
      </c>
    </row>
    <row r="35" spans="1:7">
      <c r="A35" s="12" t="s">
        <v>41</v>
      </c>
      <c r="B35" s="13" t="s">
        <v>42</v>
      </c>
      <c r="C35" s="14">
        <f>ROUND(77.49,2)</f>
        <v>77.49</v>
      </c>
      <c r="D35" s="15">
        <v>0.022413</v>
      </c>
      <c r="E35" s="16">
        <f t="shared" si="0"/>
        <v>1.74</v>
      </c>
      <c r="F35" s="17"/>
      <c r="G35" s="16">
        <f t="shared" si="1"/>
        <v>79.23</v>
      </c>
    </row>
    <row r="36" spans="1:7">
      <c r="A36" s="18"/>
      <c r="B36" s="13" t="s">
        <v>43</v>
      </c>
      <c r="C36" s="14">
        <f>ROUND(111.121,2)</f>
        <v>111.12</v>
      </c>
      <c r="D36" s="15">
        <v>0.022413</v>
      </c>
      <c r="E36" s="16">
        <f t="shared" si="0"/>
        <v>2.49</v>
      </c>
      <c r="F36" s="17"/>
      <c r="G36" s="16">
        <f t="shared" si="1"/>
        <v>113.61</v>
      </c>
    </row>
    <row r="37" spans="1:7">
      <c r="A37" s="18"/>
      <c r="B37" s="13" t="s">
        <v>44</v>
      </c>
      <c r="C37" s="14">
        <f>ROUND(51.473,2)</f>
        <v>51.47</v>
      </c>
      <c r="D37" s="15">
        <v>0.022413</v>
      </c>
      <c r="E37" s="16">
        <f t="shared" si="0"/>
        <v>1.15</v>
      </c>
      <c r="F37" s="17"/>
      <c r="G37" s="16">
        <f t="shared" si="1"/>
        <v>52.62</v>
      </c>
    </row>
    <row r="38" spans="1:7">
      <c r="A38" s="18"/>
      <c r="B38" s="13" t="s">
        <v>45</v>
      </c>
      <c r="C38" s="14">
        <f>ROUND(81.39,2)</f>
        <v>81.39</v>
      </c>
      <c r="D38" s="15">
        <v>0.022413</v>
      </c>
      <c r="E38" s="16">
        <f t="shared" si="0"/>
        <v>1.82</v>
      </c>
      <c r="F38" s="17"/>
      <c r="G38" s="16">
        <f t="shared" si="1"/>
        <v>83.21</v>
      </c>
    </row>
    <row r="39" spans="1:7">
      <c r="A39" s="18"/>
      <c r="B39" s="13" t="s">
        <v>46</v>
      </c>
      <c r="C39" s="14">
        <f>ROUND(172.395,2)</f>
        <v>172.4</v>
      </c>
      <c r="D39" s="15">
        <v>0.022413</v>
      </c>
      <c r="E39" s="16">
        <f t="shared" si="0"/>
        <v>3.86</v>
      </c>
      <c r="F39" s="17"/>
      <c r="G39" s="16">
        <f t="shared" si="1"/>
        <v>176.26</v>
      </c>
    </row>
    <row r="40" spans="1:7">
      <c r="A40" s="18"/>
      <c r="B40" s="13" t="s">
        <v>47</v>
      </c>
      <c r="C40" s="14">
        <f>ROUND(101.806,2)</f>
        <v>101.81</v>
      </c>
      <c r="D40" s="15">
        <v>0.022413</v>
      </c>
      <c r="E40" s="16">
        <f t="shared" si="0"/>
        <v>2.28</v>
      </c>
      <c r="F40" s="17"/>
      <c r="G40" s="16">
        <f t="shared" si="1"/>
        <v>104.09</v>
      </c>
    </row>
    <row r="41" spans="1:7">
      <c r="A41" s="18"/>
      <c r="B41" s="13" t="s">
        <v>48</v>
      </c>
      <c r="C41" s="14">
        <f>ROUND(102.319,2)</f>
        <v>102.32</v>
      </c>
      <c r="D41" s="15">
        <v>0.022413</v>
      </c>
      <c r="E41" s="16">
        <f t="shared" si="0"/>
        <v>2.29</v>
      </c>
      <c r="F41" s="17"/>
      <c r="G41" s="16">
        <f t="shared" si="1"/>
        <v>104.61</v>
      </c>
    </row>
    <row r="42" spans="1:7">
      <c r="A42" s="18"/>
      <c r="B42" s="13" t="s">
        <v>49</v>
      </c>
      <c r="C42" s="14">
        <f>ROUND(116.967,2)</f>
        <v>116.97</v>
      </c>
      <c r="D42" s="15">
        <v>0.022413</v>
      </c>
      <c r="E42" s="16">
        <f t="shared" si="0"/>
        <v>2.62</v>
      </c>
      <c r="F42" s="17"/>
      <c r="G42" s="16">
        <f t="shared" si="1"/>
        <v>119.59</v>
      </c>
    </row>
    <row r="43" spans="1:7">
      <c r="A43" s="18"/>
      <c r="B43" s="13" t="s">
        <v>50</v>
      </c>
      <c r="C43" s="14">
        <f>ROUND(188.348,2)</f>
        <v>188.35</v>
      </c>
      <c r="D43" s="15">
        <v>0.022413</v>
      </c>
      <c r="E43" s="16">
        <f t="shared" si="0"/>
        <v>4.22</v>
      </c>
      <c r="F43" s="17"/>
      <c r="G43" s="16">
        <f t="shared" si="1"/>
        <v>192.57</v>
      </c>
    </row>
    <row r="44" spans="1:7">
      <c r="A44" s="18"/>
      <c r="B44" s="13" t="s">
        <v>51</v>
      </c>
      <c r="C44" s="14">
        <f>ROUND(88.125,2)</f>
        <v>88.13</v>
      </c>
      <c r="D44" s="15">
        <v>0.022413</v>
      </c>
      <c r="E44" s="16">
        <f t="shared" si="0"/>
        <v>1.98</v>
      </c>
      <c r="F44" s="17"/>
      <c r="G44" s="16">
        <f t="shared" si="1"/>
        <v>90.11</v>
      </c>
    </row>
    <row r="45" spans="1:7">
      <c r="A45" s="18"/>
      <c r="B45" s="13" t="s">
        <v>52</v>
      </c>
      <c r="C45" s="14">
        <f>ROUND(137.568,2)</f>
        <v>137.57</v>
      </c>
      <c r="D45" s="15">
        <v>0.022413</v>
      </c>
      <c r="E45" s="16">
        <f t="shared" si="0"/>
        <v>3.08</v>
      </c>
      <c r="F45" s="17"/>
      <c r="G45" s="16">
        <f t="shared" si="1"/>
        <v>140.65</v>
      </c>
    </row>
    <row r="46" spans="1:7">
      <c r="A46" s="22"/>
      <c r="B46" s="20" t="s">
        <v>53</v>
      </c>
      <c r="C46" s="21">
        <f>ROUND(68.25,2)</f>
        <v>68.25</v>
      </c>
      <c r="D46" s="15">
        <v>0.022413</v>
      </c>
      <c r="E46" s="16">
        <f t="shared" si="0"/>
        <v>1.53</v>
      </c>
      <c r="F46" s="17"/>
      <c r="G46" s="16">
        <f t="shared" si="1"/>
        <v>69.78</v>
      </c>
    </row>
    <row r="47" spans="1:7">
      <c r="A47" s="22"/>
      <c r="B47" s="20" t="s">
        <v>54</v>
      </c>
      <c r="C47" s="21">
        <f>ROUND(78.75,2)</f>
        <v>78.75</v>
      </c>
      <c r="D47" s="15">
        <v>0.022413</v>
      </c>
      <c r="E47" s="16">
        <f t="shared" si="0"/>
        <v>1.77</v>
      </c>
      <c r="F47" s="17"/>
      <c r="G47" s="16">
        <f t="shared" si="1"/>
        <v>80.52</v>
      </c>
    </row>
    <row r="48" spans="1:7">
      <c r="A48" s="22"/>
      <c r="B48" s="20" t="s">
        <v>55</v>
      </c>
      <c r="C48" s="23">
        <f>ROUND(68.25,2)</f>
        <v>68.25</v>
      </c>
      <c r="D48" s="15">
        <v>0.022413</v>
      </c>
      <c r="E48" s="16">
        <f t="shared" si="0"/>
        <v>1.53</v>
      </c>
      <c r="F48" s="17"/>
      <c r="G48" s="16">
        <f t="shared" si="1"/>
        <v>69.78</v>
      </c>
    </row>
    <row r="49" spans="1:7">
      <c r="A49" s="24" t="s">
        <v>56</v>
      </c>
      <c r="B49" s="24"/>
      <c r="C49" s="25">
        <f>SUM(C5:C48)</f>
        <v>4511.31</v>
      </c>
      <c r="D49" s="26"/>
      <c r="E49" s="16">
        <f>SUM(E5:E48)</f>
        <v>101.08</v>
      </c>
      <c r="F49" s="17"/>
      <c r="G49" s="16">
        <f>SUM(G5:G48)</f>
        <v>4612.39</v>
      </c>
    </row>
    <row r="50" spans="1:4">
      <c r="A50" s="27"/>
      <c r="B50" s="27"/>
      <c r="C50" s="27"/>
      <c r="D50" s="28"/>
    </row>
    <row r="51" spans="1:4">
      <c r="A51" s="27"/>
      <c r="B51" s="27"/>
      <c r="C51" s="27"/>
      <c r="D51" s="28"/>
    </row>
    <row r="52" spans="1:4">
      <c r="A52" s="27"/>
      <c r="B52" s="27"/>
      <c r="C52" s="27"/>
      <c r="D52" s="28"/>
    </row>
    <row r="53" spans="1:4">
      <c r="A53" s="27"/>
      <c r="B53" s="27"/>
      <c r="C53" s="27"/>
      <c r="D53" s="28"/>
    </row>
    <row r="54" spans="1:4">
      <c r="A54" s="27"/>
      <c r="B54" s="27"/>
      <c r="C54" s="27"/>
      <c r="D54" s="28"/>
    </row>
    <row r="55" spans="1:4">
      <c r="A55" s="27"/>
      <c r="B55" s="27"/>
      <c r="C55" s="27"/>
      <c r="D55" s="28"/>
    </row>
    <row r="56" spans="1:4">
      <c r="A56" s="27"/>
      <c r="B56" s="27"/>
      <c r="C56" s="27"/>
      <c r="D56" s="28"/>
    </row>
    <row r="57" spans="1:4">
      <c r="A57" s="27"/>
      <c r="B57" s="27"/>
      <c r="C57" s="27"/>
      <c r="D57" s="28"/>
    </row>
    <row r="58" spans="1:4">
      <c r="A58" s="27"/>
      <c r="B58" s="27"/>
      <c r="C58" s="27"/>
      <c r="D58" s="28"/>
    </row>
    <row r="59" spans="1:4">
      <c r="A59" s="27"/>
      <c r="B59" s="27"/>
      <c r="C59" s="27"/>
      <c r="D59" s="28"/>
    </row>
    <row r="60" spans="1:4">
      <c r="A60" s="27"/>
      <c r="B60" s="27"/>
      <c r="C60" s="27"/>
      <c r="D60" s="28"/>
    </row>
    <row r="61" spans="1:4">
      <c r="A61" s="27"/>
      <c r="B61" s="27"/>
      <c r="C61" s="27"/>
      <c r="D61" s="28"/>
    </row>
    <row r="62" spans="1:4">
      <c r="A62" s="27"/>
      <c r="B62" s="27"/>
      <c r="C62" s="27"/>
      <c r="D62" s="28"/>
    </row>
    <row r="63" spans="1:4">
      <c r="A63" s="27"/>
      <c r="B63" s="27"/>
      <c r="C63" s="27"/>
      <c r="D63" s="28"/>
    </row>
    <row r="64" spans="1:4">
      <c r="A64" s="27"/>
      <c r="B64" s="27"/>
      <c r="C64" s="27"/>
      <c r="D64" s="28"/>
    </row>
    <row r="65" spans="1:4">
      <c r="A65" s="27"/>
      <c r="B65" s="27"/>
      <c r="C65" s="27"/>
      <c r="D65" s="28"/>
    </row>
    <row r="66" spans="1:4">
      <c r="A66" s="27"/>
      <c r="B66" s="27"/>
      <c r="C66" s="27"/>
      <c r="D66" s="28"/>
    </row>
    <row r="67" spans="1:4">
      <c r="A67" s="27"/>
      <c r="B67" s="27"/>
      <c r="C67" s="27"/>
      <c r="D67" s="28"/>
    </row>
    <row r="68" spans="1:4">
      <c r="A68" s="27"/>
      <c r="B68" s="27"/>
      <c r="C68" s="27"/>
      <c r="D68" s="28"/>
    </row>
    <row r="69" spans="1:4">
      <c r="A69" s="27"/>
      <c r="B69" s="27"/>
      <c r="C69" s="27"/>
      <c r="D69" s="28"/>
    </row>
    <row r="70" spans="1:4">
      <c r="A70" s="27"/>
      <c r="B70" s="27"/>
      <c r="C70" s="27"/>
      <c r="D70" s="28"/>
    </row>
    <row r="71" spans="1:4">
      <c r="A71" s="27"/>
      <c r="B71" s="27"/>
      <c r="C71" s="27"/>
      <c r="D71" s="28"/>
    </row>
    <row r="72" spans="1:4">
      <c r="A72" s="27"/>
      <c r="B72" s="27"/>
      <c r="C72" s="27"/>
      <c r="D72" s="28"/>
    </row>
    <row r="73" spans="1:4">
      <c r="A73" s="27"/>
      <c r="B73" s="27"/>
      <c r="C73" s="27"/>
      <c r="D73" s="28"/>
    </row>
    <row r="74" spans="1:4">
      <c r="A74" s="27"/>
      <c r="B74" s="27"/>
      <c r="C74" s="27"/>
      <c r="D74" s="28"/>
    </row>
    <row r="75" spans="1:4">
      <c r="A75" s="27"/>
      <c r="B75" s="27"/>
      <c r="C75" s="27"/>
      <c r="D75" s="28"/>
    </row>
    <row r="76" spans="1:4">
      <c r="A76" s="27"/>
      <c r="B76" s="27"/>
      <c r="C76" s="27"/>
      <c r="D76" s="28"/>
    </row>
    <row r="77" spans="1:4">
      <c r="A77" s="27"/>
      <c r="B77" s="27"/>
      <c r="C77" s="27"/>
      <c r="D77" s="28"/>
    </row>
    <row r="78" spans="1:4">
      <c r="A78" s="27"/>
      <c r="B78" s="27"/>
      <c r="C78" s="27"/>
      <c r="D78" s="28"/>
    </row>
    <row r="79" spans="1:4">
      <c r="A79" s="27"/>
      <c r="B79" s="27"/>
      <c r="C79" s="27"/>
      <c r="D79" s="28"/>
    </row>
    <row r="80" spans="1:4">
      <c r="A80" s="27"/>
      <c r="B80" s="27"/>
      <c r="C80" s="27"/>
      <c r="D80" s="28"/>
    </row>
    <row r="81" spans="1:4">
      <c r="A81" s="27"/>
      <c r="B81" s="27"/>
      <c r="C81" s="27"/>
      <c r="D81" s="28"/>
    </row>
    <row r="82" spans="1:4">
      <c r="A82" s="27"/>
      <c r="B82" s="27"/>
      <c r="C82" s="27"/>
      <c r="D82" s="28"/>
    </row>
    <row r="83" spans="1:4">
      <c r="A83" s="27"/>
      <c r="B83" s="27"/>
      <c r="C83" s="27"/>
      <c r="D83" s="28"/>
    </row>
    <row r="84" spans="1:4">
      <c r="A84" s="27"/>
      <c r="B84" s="27"/>
      <c r="C84" s="27"/>
      <c r="D84" s="28"/>
    </row>
  </sheetData>
  <sortState ref="B46:C48">
    <sortCondition ref="B46"/>
  </sortState>
  <mergeCells count="6">
    <mergeCell ref="A3:G3"/>
    <mergeCell ref="A49:B49"/>
    <mergeCell ref="A5:A15"/>
    <mergeCell ref="A20:A30"/>
    <mergeCell ref="A35:A45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2020-06-30T02:13:48Z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